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3. Отдел исполнения бюджета\Общий доступ\ИСПОЛНЕНИЕ 2025\Приложения\"/>
    </mc:Choice>
  </mc:AlternateContent>
  <xr:revisionPtr revIDLastSave="0" documentId="13_ncr:1_{3CC99744-F700-44E9-B5AC-027AD9751D1C}" xr6:coauthVersionLast="45" xr6:coauthVersionMax="45" xr10:uidLastSave="{00000000-0000-0000-0000-000000000000}"/>
  <bookViews>
    <workbookView xWindow="-120" yWindow="-120" windowWidth="29040" windowHeight="15840" xr2:uid="{00000000-000D-0000-FFFF-FFFF00000000}"/>
  </bookViews>
  <sheets>
    <sheet name="финанс" sheetId="2" r:id="rId1"/>
  </sheets>
  <definedNames>
    <definedName name="_Hlk217036223" localSheetId="0">финанс!$D$56</definedName>
    <definedName name="_xlnm._FilterDatabase" localSheetId="0" hidden="1">финанс!$A$6:$O$6</definedName>
    <definedName name="Print_Titles" localSheetId="0">финанс!$6:$6</definedName>
    <definedName name="_xlnm.Print_Area" localSheetId="0">финанс!$A$1:$M$62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2" i="2" l="1"/>
  <c r="F23" i="2"/>
  <c r="F17" i="2"/>
  <c r="F7" i="2" l="1"/>
  <c r="F51" i="2" l="1"/>
  <c r="F57" i="2"/>
  <c r="F34" i="2" l="1"/>
  <c r="F46" i="2"/>
  <c r="F48" i="2" l="1"/>
  <c r="F55" i="2"/>
  <c r="G62" i="2" l="1"/>
  <c r="E62" i="2"/>
  <c r="H61" i="2"/>
  <c r="E45" i="2" l="1"/>
  <c r="E31" i="2"/>
  <c r="E26" i="2"/>
  <c r="E43" i="2"/>
  <c r="H60" i="2" l="1"/>
  <c r="H59" i="2" l="1"/>
  <c r="H58" i="2" l="1"/>
  <c r="F44" i="2"/>
  <c r="H57" i="2" l="1"/>
  <c r="F30" i="2" l="1"/>
  <c r="H56" i="2" l="1"/>
  <c r="F45" i="2" l="1"/>
  <c r="F31" i="2"/>
  <c r="F26" i="2"/>
  <c r="E41" i="2" l="1"/>
  <c r="H53" i="2" l="1"/>
  <c r="H54" i="2"/>
  <c r="H55" i="2"/>
  <c r="I62" i="2" l="1"/>
  <c r="J62" i="2"/>
  <c r="K62" i="2"/>
  <c r="L62" i="2"/>
  <c r="E32" i="2" l="1"/>
  <c r="H48" i="2" l="1"/>
  <c r="H49" i="2"/>
  <c r="H50" i="2"/>
  <c r="H51" i="2"/>
  <c r="H52" i="2"/>
  <c r="H47" i="2" l="1"/>
  <c r="F41" i="2" l="1"/>
  <c r="E23" i="2" l="1"/>
  <c r="E9" i="2"/>
  <c r="E8" i="2"/>
  <c r="H46" i="2" l="1"/>
  <c r="H43" i="2" l="1"/>
  <c r="H44" i="2"/>
  <c r="H45" i="2"/>
  <c r="F9" i="2" l="1"/>
  <c r="F8" i="2"/>
  <c r="E37" i="2" l="1"/>
  <c r="F37" i="2" l="1"/>
  <c r="H42" i="2" l="1"/>
  <c r="H41" i="2" l="1"/>
  <c r="H40" i="2" l="1"/>
  <c r="H39" i="2" l="1"/>
  <c r="H37" i="2" l="1"/>
  <c r="H36" i="2"/>
  <c r="H31" i="2" l="1"/>
  <c r="H32" i="2"/>
  <c r="H33" i="2"/>
  <c r="H34" i="2"/>
  <c r="H35" i="2"/>
  <c r="H38" i="2"/>
  <c r="M62" i="2" l="1"/>
  <c r="H30" i="2" l="1"/>
  <c r="E7" i="2" l="1"/>
  <c r="H29" i="2" l="1"/>
  <c r="H27" i="2" l="1"/>
  <c r="H28" i="2" l="1"/>
  <c r="H26" i="2" l="1"/>
  <c r="H25" i="2" l="1"/>
  <c r="H24" i="2"/>
  <c r="H22" i="2"/>
  <c r="H21" i="2"/>
  <c r="H20" i="2"/>
  <c r="H19" i="2"/>
  <c r="H18" i="2"/>
  <c r="H17" i="2"/>
  <c r="H16" i="2"/>
  <c r="H15" i="2"/>
  <c r="H14" i="2"/>
  <c r="H13" i="2"/>
  <c r="H12" i="2"/>
  <c r="H11" i="2"/>
  <c r="F10" i="2"/>
  <c r="H9" i="2"/>
  <c r="H8" i="2"/>
  <c r="H7" i="2"/>
  <c r="H10" i="2" l="1"/>
  <c r="H62" i="2" s="1"/>
</calcChain>
</file>

<file path=xl/sharedStrings.xml><?xml version="1.0" encoding="utf-8"?>
<sst xmlns="http://schemas.openxmlformats.org/spreadsheetml/2006/main" count="182" uniqueCount="133">
  <si>
    <t>(тыс. рублей)</t>
  </si>
  <si>
    <t xml:space="preserve">Отчет об использовании бюджетных ассигнований резервного фонда Правительства Забайкальского края </t>
  </si>
  <si>
    <t>№                        п/п</t>
  </si>
  <si>
    <t>Наименование                                          получателей средств</t>
  </si>
  <si>
    <t>Дата, номер распоряжения</t>
  </si>
  <si>
    <t>Цель выделения средств</t>
  </si>
  <si>
    <t>Сумма по распоряже-нию</t>
  </si>
  <si>
    <t>Профинан-сировано из бюджета края с учетом возвратов</t>
  </si>
  <si>
    <t>Кассовые расходы бюджета края</t>
  </si>
  <si>
    <t xml:space="preserve">Остаток непрофинансированной по распоряжению суммы            </t>
  </si>
  <si>
    <t>Справочно: Раздел, подраздел, по которому произведено финансирование</t>
  </si>
  <si>
    <t>Справочно: передано в б/ты м/о</t>
  </si>
  <si>
    <t>Справочно: предназначенные для ситуации ЧС</t>
  </si>
  <si>
    <t>Примечание</t>
  </si>
  <si>
    <t>Министерство сельского хозяйства Забайкальского края</t>
  </si>
  <si>
    <t>для государственного казенного учреждения «Центр обеспечения функционирования комплексной системы безопасности жизнедеятельности Забайкальского края» на привлечение дополнительных сил и средств МЧС России на период с 24 апреля по 20 мая 2025 года в целях осуществления прикрытия от возможных угроз перехода действующих лесных пожаров на населенные пункты и объекты экономики</t>
  </si>
  <si>
    <t>Министерство труда и социальной защиты населения Забайкальского края</t>
  </si>
  <si>
    <t>№ 149-р от 06.05.2025</t>
  </si>
  <si>
    <t>для предоставления бюджету Петровск-Забайкальского муниципального округа Забайкальского края в целях оказания гражданам, пострадавшим от чрезвычайной ситуации в результате перехода лесного пожара на территории села Новопавловское Петровск-Забайкальского муниципального округа Забайкальского края, финансовой помощи  в связи с частичной или полной утратой имущества первой необходимости</t>
  </si>
  <si>
    <t>№ 150-р от 06.05.2025</t>
  </si>
  <si>
    <t>для предоставления бюджету муниципального района «Хилокский район» Забайкальского края, преобразованного в Хилокский муниципальный округ Забайкальского края, в целях оказания гражданам, пострадавшим от чрезвычайной ситуации в результате пожара на территории села Загарино Хилокского муниципального округа Забайкальского края, финансовой помощи в связи с полной утратой имущества первой необходимости</t>
  </si>
  <si>
    <t>№ 160-р от 14.05.2025</t>
  </si>
  <si>
    <t>№ 173-р от 22.05.2025</t>
  </si>
  <si>
    <t>для предоставления бюджету Петровск-Забайкальского муниципального округа Забайкальского края в целях оказания гражданину, пострадавшему от чрезвычайной ситуации в результате перехода лесного пожара на территории села Новопавловское Петровск-Забайкальского муниципального округа Забайкальского края, финансовой помощи в связи с полной утратой имущества первой необходимости</t>
  </si>
  <si>
    <t>№ 174-р от 22.05.2025</t>
  </si>
  <si>
    <t>для предоставления материальной помощи Сосновской Людмиле Николаевне, пострадавшей (получила ожоги) при тушении пожара дома в селе Загарино Хилокского муниципального округа Забайкальского края</t>
  </si>
  <si>
    <t>№т 175-р от 22.05.2025</t>
  </si>
  <si>
    <t>Министерство строительства, дорожного хозяйства и транспорта  Забайкальского края</t>
  </si>
  <si>
    <t>№ 183-р от 27.05.2025</t>
  </si>
  <si>
    <t>№ 197-р от 30.05.2025</t>
  </si>
  <si>
    <t>Министерство природных ресурсов Забайкальского края</t>
  </si>
  <si>
    <t>№ 198-р от 30.05.2025</t>
  </si>
  <si>
    <t>для предоставления бюджету Акшинского муниципального округа Забайкальского края на проведение неотложных аварийно-восстановительных работ по восстановлению гидротехнического сооружения (дамбы) в с.Акша, связанных с ликвидацией чрезвычайной ситуации</t>
  </si>
  <si>
    <t>№ 200-р от 03.06.2025</t>
  </si>
  <si>
    <t>№ 214-р от 10.06.2025</t>
  </si>
  <si>
    <t xml:space="preserve">№ 236-р от 20.06.2025 </t>
  </si>
  <si>
    <t>для предоставления бюджету муниципального района «Читинский район» Забайкальского края в целях финансового обеспечения реализации мер социальной поддержки граждан, жилые помещения которых утрачены в результате чрезвычайной ситуации муниципального характера, вызванной пожарами и сильным ветром в мае 2025 года на территории муниципального района «Читинский район» Забайкальского края</t>
  </si>
  <si>
    <t>№ 250-р от 25.06.2025</t>
  </si>
  <si>
    <t>№ 251-р от 25.06.2025</t>
  </si>
  <si>
    <t>для предоставления бюджету муниципального района «Читинский район» Забайкальского края, преобразованного в Читинский муниципальный округ Забайкальского края, в целях оказания гражданам, пострадавшим от чрезвычайной ситуации в результате пожара на территории сельского поселения «Смоленское» Читинского муниципального округа Забайкальского края, единовременной материальной помощи и финансовой помощи в связи с полной утратой имущества первой необходимости</t>
  </si>
  <si>
    <t>Итого:</t>
  </si>
  <si>
    <t>№ 289-р от 18.07.2025</t>
  </si>
  <si>
    <t>для предоставления бюджету муниципального района «Читинский район» Забайкальского края, преобразованного в Читинский муниципальный округ Забайкальского края, в целях оказания гражданам, пострадавшим от чрезвычайной ситуации в результате пожара на территории села Смоленка Читинского муниципального округа Забайкальского края, единовременной материальной помощи и финансовой помощи в связи с полной утратой имущества первой необходимости</t>
  </si>
  <si>
    <t>Департамент по гражданской обороне и пожарной безопасности Забайкальского края</t>
  </si>
  <si>
    <t>для восстановления инфраструктуры детского оздоровительного лагеря «Парус» государственного автономного учреждения «Молодежный центр  «Искра» Забайкальского края, пострадавшей в результате лесного пожара</t>
  </si>
  <si>
    <t>для предоставления бюджету муниципального района «Читинский район», преобразованному в Читинский муниципальный округ Забайкальского края, на размещение отходов на свалке п. Ивановка, образованных в результате природных пожаров на территории садовых некоммерческих товариществ № 68 «Малиновка», № 58 «Озон», № 55 «Автозаводец»</t>
  </si>
  <si>
    <t>для государственного казенного учреждения «Центр обеспечения функционирования комплексной системы безопасности жизнедеятельности Забайкальского края» на финансовое обеспечение мероприятий, направленных на обеспечение работ по ликвидации чрезвычайной ситуации, в целях закупки авиационного керосина ТС-1 в объеме 200 тонн для организации бесперебойной работы воздушных бортов МЧС России</t>
  </si>
  <si>
    <t>№ 288-р от 17.07.2025</t>
  </si>
  <si>
    <t>на оказание гражданам, пострадавшим в результате чрезвычайной ситуации на территории Забайкальского края в 2021 году, единовременной материальной помощи в соответствии с решениями суда</t>
  </si>
  <si>
    <t>для предоставления бюджету Петровск-Забайкальского муниципального округа Забайкальского края на проведение неотложных аварийно-восстановительных работ на гидротехническом сооружении пруда на р.Мыкырт, связанных с ликвидацией чрезвычайной ситуации</t>
  </si>
  <si>
    <t>№ 296-р от 24.07.2025</t>
  </si>
  <si>
    <t>№ 302-р от 28.07.2025</t>
  </si>
  <si>
    <t>№ 113-р от 18.04.2025       № 316-р от 01.08.2025</t>
  </si>
  <si>
    <t>№ 330-р от 13.08.2025</t>
  </si>
  <si>
    <t>№ 360-р от 27.08.2025</t>
  </si>
  <si>
    <t>для размещения и питания граждан, эвакуированных из Сирийской Арабской Республики в Российскую Федерацию, в пунктах временного размещения и питания на территории Забайкальского края (за счет средств федерального бюджета)</t>
  </si>
  <si>
    <t>№ 380-р от 02.09.2025</t>
  </si>
  <si>
    <t xml:space="preserve">на ликвидацию чрезвычайной ситуации в Забайкальском крае на оказание гражданам единовременной материальной помощи, в связи с неблагоприятными метеорологическими явлениями, сопровождающимися выпадением обильных осадков в виде дождя, в результате которых произошли подтопления (затопления) территорий и населенных пунктов Забайкальского края </t>
  </si>
  <si>
    <t>Министерство здравоохранения Забайкальского края</t>
  </si>
  <si>
    <t>Министерство образования и науки Забайкальского края</t>
  </si>
  <si>
    <t>для финансового обеспечения непредвиденных расходов для организации образовательного процесса детей, эвакуированных из Сирийской Арабской Республики в Российскую Федерацию, находящихся в пункте временного размещения на территории Забайкальского края по адресу: г. Чита, ул. Амурская д.96 «а»</t>
  </si>
  <si>
    <t>№ 406-р от 10.09.2025</t>
  </si>
  <si>
    <t>для Государственного учреждения «Центр обеспечения деятельности в области гражданской обороны и пожарной безопасности Забайкальского края» в целях доставки воздушным судном работников поисково-спасательной службы на территорию Каларского муниципального округа в связи с затоплением вездехода вблизи озера Амудиса Каларского муниципального округа для проведения поисково-спасательных работ</t>
  </si>
  <si>
    <t>№ 418-р от 17.09.2025</t>
  </si>
  <si>
    <t>№ 429-р от 23.09.2025</t>
  </si>
  <si>
    <t>№ 396-р от 05.09.2025</t>
  </si>
  <si>
    <t>№ 397-р от 05.09.2025      № 444-р от 1.10.2025</t>
  </si>
  <si>
    <t>для финансового обеспечения непредвиденных расходов, возникших в результате удорожания стоимости проживания граждан, эвакуированных из Сирийской Арабской Республики в Российскую Федерацию, в пунктах временного размещения и питания на территории Забайкальского края</t>
  </si>
  <si>
    <t>Департамент по делам молодежи Забайкальского края</t>
  </si>
  <si>
    <t xml:space="preserve">для предоставления бюджету муниципального района «Дульдургинский район» Забайкальского края с целью приобретения кормов </t>
  </si>
  <si>
    <t>для предоставления бюджету Петровск-Забайкальского муниципального округа Забайкальского края в целях финансового обеспечения реализации мер социальной поддержки граждан, жилые помещения которых утрачены в результате чрезвычайной ситуации муниципального характера, вызванной пожарами и сильным ветром в апреле 2025 года на территории села Новопавловское Петровск-Забайкальского муниципального округа Забайкальского края</t>
  </si>
  <si>
    <t>№ 453-р от 07.10.2025</t>
  </si>
  <si>
    <t>на реализацию мероприятий, направленных на тушение лесных пожаров в режиме чрезвычайной ситуации (за счет средств федерального бюджета)</t>
  </si>
  <si>
    <t>в целях ликвидации последствий чрезвычайной ситуации в Забайкальском крае, вызванной неблагоприятными метеорологическими явлениями, сопровождающимися выпадением обильных осадков в виде дождя, в результате которых произошли подтопления (затопления) территорий Кыринского муниципального округа Забайкальского края, для оказания гражданам единовременной материальной помощи в размере 15 675 (пятнадцать тысяч шестьсот семьдесят пять) рублей на человека</t>
  </si>
  <si>
    <t>№ 497-р от 29.10.2025</t>
  </si>
  <si>
    <t>№ 498-р от 29.10.2025</t>
  </si>
  <si>
    <t>на приобретение картофеля для оказания адресной продовольственной помощи гражданам Российской Федерации, проживающим на территории Читинского и Карымского муниципальных округов Забайкальского края</t>
  </si>
  <si>
    <t>для финансового обеспечения непредвиденных расходов по оплате услуг переводчиков с русского языка на арабский язык, с арабского языка на русский язык гражданам, эвакуированным из Сирийской Арабской Республики в Российскую Федерацию</t>
  </si>
  <si>
    <t>№ 515-р от 30.10.2025</t>
  </si>
  <si>
    <t>№ 514-р от 30.10.2025</t>
  </si>
  <si>
    <t>№ 398-р от 05.09.2025</t>
  </si>
  <si>
    <t>Министерство образования Забайкальского края</t>
  </si>
  <si>
    <t>№ 516-р от 06.11.2025</t>
  </si>
  <si>
    <t>№ 135-р от 28.04.2025      № 511-р от 30.10.2025</t>
  </si>
  <si>
    <t>№ 249-р от 24.06.2025      № 511-р от 30.10.2025</t>
  </si>
  <si>
    <t>Государственная ветеринарная служба Забайкальского края</t>
  </si>
  <si>
    <t>для финансового обеспечения непредвиденных расходов, направленных на проведение мероприятий по ликвидации очагов пастереллеза разных видов на территории Борзинского, Забайкальского и Ононского муниципальных округов Забайкальского края путем уничтожения больных животных, продукции их убоя и зараженных кормов и возмещение ущерба владельцам животных</t>
  </si>
  <si>
    <t>№ 529-р от 12.11.2025</t>
  </si>
  <si>
    <t>№ 538-р от 18.11.2025</t>
  </si>
  <si>
    <t>№ 546-р от 20.11.2025</t>
  </si>
  <si>
    <t>№ 322-р от 04.08.2025      № 555-р от 28.11.2025</t>
  </si>
  <si>
    <t>№ 559-р от 01.12.2025</t>
  </si>
  <si>
    <t>для предоставления бюджету Борзинского муниципального округа Забайкальского края на финансовое обеспечение непредвиденных расходов, направленных на оплату выполненных поставщиками, подрядчиками работ, услуг, поставленных товаров при проведении мероприятий по ликвидации очагов пастереллеза разных видов на территории Борзинского муниципального округа Забайкальского края</t>
  </si>
  <si>
    <t>№ 562-р от 02.12.2025</t>
  </si>
  <si>
    <t>№ 420-р от 18.09.2025      № 574-р от 08.12.2025</t>
  </si>
  <si>
    <t>№ 611-р от 19.12.2025</t>
  </si>
  <si>
    <t>№ 625-р от 23.12.2025</t>
  </si>
  <si>
    <t>№ 631-р от 24.12.2025</t>
  </si>
  <si>
    <t xml:space="preserve">для финансового обеспечения непредвиденных расходов, направленных на проведение мероприятий по ликвидации очагов пастереллеза разных видов на территории Дульдургинского, Оловяннинского муниципальных округов  Забайкальского края путем уничтожения больных животных, продукции их убоя и зараженных кормов и возмещение ущерба владельцам животных </t>
  </si>
  <si>
    <t>№ 640-р от 25.12.2025</t>
  </si>
  <si>
    <t>№ 641-р от 25.12.2025</t>
  </si>
  <si>
    <t>№ 273-р от 10.07.2025      № 649-р от 26.12.2025</t>
  </si>
  <si>
    <t>№ 307-р от 30.07.2025      № 649-р от 26.12.2025</t>
  </si>
  <si>
    <t>№ 468-р от 17.10.2025     № 649-р от 26.12.2025</t>
  </si>
  <si>
    <t>для финансового обеспечения непредвиденных расходов, направленных на проведение мероприятий по ликвидации очагов пастереллеза разных видов на территории Борзинского и Дульдургинского муниципальных округов Забайкальского края путем уничтожения больных животных, продукции их убоя и зараженных кормов и возмещение ущерба владельцам животных</t>
  </si>
  <si>
    <t>№ 659-р от 30.12.2025</t>
  </si>
  <si>
    <t>№ 125-р от 24.04.2025      № 511-р от 30.10.2025           №168 от 19.05.2025</t>
  </si>
  <si>
    <t>№ 138-р от 30.04.2025              №168 от 19.05.2025</t>
  </si>
  <si>
    <t>для государственного казенного учреждения «Центр обеспечения функционирования комплексной системы безопасности жизнедеятельности Забайкальского края» на привлечение дополнительных сил и средств МЧС России на период с 24 апреля до стабилизации обстановки в целях осуществления прикрытия от возможных угроз перехода действующих лесных пожаров на населенные пункты и объекты экономики</t>
  </si>
  <si>
    <t>для государственного казенного учреждения «Центр обеспечения функционирования комплексной системы безопасности жизнедеятельности Забайкальского края» на привлечение дополнительных сил и средств МЧС России на период с 24 апреля до стабилизации обстановки в целях осуществления прикрытия от возможных угроз перехода действующих лесных пожаров на населенные пункты и объекты экономики Забайкальского края</t>
  </si>
  <si>
    <t>для предоставления единовременной выплаты членам семей работников Краевого государственного учреждения «Читинская база авиационной охраны лесов» и работника Государственного казенного учреждения «Управление лесничествами Забайкальского края», погибших при исполнении служебных обязанностей</t>
  </si>
  <si>
    <t>на оказание единовременной материальной, финансовой помощи гражданам, пострадавших в результате чрезвычайной ситуации, связанной с паводками в  Забайкальском крае</t>
  </si>
  <si>
    <t>в связи с возникновением непредвиденных расходов для заключения договора на выполнение публично–правовой компанией «Единый заказчик в сфере строительства» функций технического заказчика при проектировании университетского кампуса на территории городского округа «Город Чита»</t>
  </si>
  <si>
    <t>на ликвидацию чрезвычайной ситуации в Забайкальском крае на оказание гражданам единовременной материальной и финансовой помощи, в связи с неблагоприятными метеорологическими явлениями, сопровождающимися выпадением обильных осадков в виде дождя, в результате которых произошли подтопления (затопления) территорий и населенных пунктов Забайкальского края</t>
  </si>
  <si>
    <t>для финансового обеспечения непредвиденных расходов по оплате услуг переводчика с русского языка на арабский язык, с арабского языка на русский язык гражданам, эвакуированным из Сирийской Арабской Республики в Российскую Федерацию</t>
  </si>
  <si>
    <t>для предоставления бюджету Петровск-Забайкальского муниципального округа в целях ликвидации последствий чрезвычайной ситуации, связанной с угрозой срыва отопительного периода, на проведение мероприятий по ремонту и модернизации объектов коммунальной инфраструктуры на территории Петровск-Забайкальского муниципального округа Забайкальского края</t>
  </si>
  <si>
    <t>для финансового обеспечения непредвиденных расходов по размещению и питанию граждан, эвакуированных из Сирийской Арабской Республики в Российскую Федерацию, в пунктах временного размещения и питания на территории Забайкальского края (за счет средств федерального бюджета)</t>
  </si>
  <si>
    <t>№ 448-р от 06.10.2025           № 650-р от 26.12.2025</t>
  </si>
  <si>
    <t>для финансового обеспечения непредвиденных расходов, направленных на предупреждение распространения инфекционных заболеваний, проведение обязательного медицинского освидетельствования, приобретение медицинских изделий (расходных материалов) и оказание медицинской помощи гражданам, эвакуированным из Сирийской Арабской Республики в Российскую Федерацию</t>
  </si>
  <si>
    <t>для финансового обеспечения непредвиденных расходов, направленных на проведение мероприятий по ликвидации очагов пастереллеза разных видов на территории поселка при станции Даурия Забайкальского муниципального округа Забайкальского края путем уничтожения больных животных, продукции их убоя и зараженных кормов и возмещение ущерба владельцам животных</t>
  </si>
  <si>
    <t>для предоставления бюджету муниципального района «Читинский район» Забайкальского края, преобразованного в Читинский муниципальный округ Забайкальского края, в целях оказания гражданам, пострадавшим от чрезвычайной ситуации в результате пожара на территории городского поселения «Атамановское» Читинского муниципального округа Забайкальского края, единовременной материальной помощи и финансовой помощи в связи с полной утратой имущества первой необходимости</t>
  </si>
  <si>
    <t>для финансового обеспечения непредвиденных расходов на обеспечение подвоза детей граждан, эвакуированных из Сирийской Арабской Республики в Российскую Федерацию, из пунктов временного размещения в Государственное образовательное учреждение «Забайкальская краевая гимназия-интернат» для обучения русскому языку</t>
  </si>
  <si>
    <t>для финансового обеспечения непредвиденных расходов, направленных на приобретение картофеля для оказания адресной продовольственной помощи гражданам Российской Федерации, проживающим на территории Кыринского муниципального округа Забайкальского края</t>
  </si>
  <si>
    <t>для финансового обеспечения непредвиденных расходов, направленных на проведение мероприятий по ликвидации очагов пастереллеза разных видов на территории Борзинского, Могойтуйского, Приаргунского муниципальных округов и городского округа «Город Чита»  Забайкальского края путем уничтожения больных животных, продукции их убоя и зараженных кормов и возмещение ущерба владельцам животных</t>
  </si>
  <si>
    <t>для предоставления бюджету Агинского муниципального округа Забайкальского края в целях предупреждения  возникновения чрезвычайной ситуации на территории поселка городского типа Орловский Агинского муниципального округа Забайкальского края (замена котла № 3)</t>
  </si>
  <si>
    <t>для предоставления бюджету Хилокского муниципального округа Забайкальского края в целях предупреждения  возникновения чрезвычайной ситуации для проведения мероприятий на очистных сооружениях на территории города Хилок Хилокского муниципального округа Забайкальского края</t>
  </si>
  <si>
    <t>Министерство науки и профессионального образования Забайкальского края</t>
  </si>
  <si>
    <t>для финансового обеспечения непредвиденных расходов по временному размещению и питанию граждан, эвакуированных из Сирийской Арабской Республики в Российскую Федерацию, в пунктах временного размещения и питания на территории Забайкальского края (за счет средств федерального бюджета)</t>
  </si>
  <si>
    <t>на оказание гражданам, пострадавшим в результате чрезвычайной ситуации на территории Забайкальского края в 2021 году, единовременной материальной помощи в соответствии с решением суда</t>
  </si>
  <si>
    <t>для государственного казенного учреждения «Центр обеспечения функционирования комплексной системы безопасности жизнедеятельности Забайкальского края» на финансовое обеспечение мероприятий, направленных на обеспечение работ по ликвидации чрезвычайной ситуации, в целях закупки авиационного керосина ТС-1 в объеме 250 тонн для организации бесперебойной работы воздушных судов Ил-76 и Бе-200</t>
  </si>
  <si>
    <t>Министерство жилищно-коммунального хозяйства, энергетики, информатизации и связи Забайкальского края</t>
  </si>
  <si>
    <t>для предоставления бюджетам муниципального района «Могойтуйский район» Забайкальского края, Забайкальского и Ононского муниципальных округов Забайкальского края на финансовое обеспечение непредвиденных расходов, направленных на оплату выполненных поставщиками, подрядчиками работ, услуг, поставленных товаров при проведении мероприятий по ликвидации очагов пастереллеза разных видов на территории муниципального района «Могойтуйский район» Забайкальского края, Забайкальского и Ононского муниципальных округов  Забайкальского края</t>
  </si>
  <si>
    <t>на 1 января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</si>
</sst>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
    <numFmt numFmtId="166" formatCode="_-* #,##0.0_р_._-;\-* #,##0.0_р_._-;_-* &quot;-&quot;?_р_._-;_-@_-"/>
    <numFmt numFmtId="167" formatCode="_-* #,##0.00_р_._-;\-* #,##0.00_р_._-;_-* &quot;-&quot;??_р_._-;_-@_-"/>
  </numFmts>
  <fonts count="9" x14ac:knownFonts="1">
    <font>
      <sz val="10"/>
      <color theme="1"/>
      <name val="Arial Cyr"/>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sz val="12"/>
      <name val="Times New Roman"/>
      <family val="1"/>
      <charset val="204"/>
    </font>
    <font>
      <sz val="12"/>
      <color indexed="6"/>
      <name val="Times New Roman"/>
      <family val="1"/>
      <charset val="204"/>
    </font>
    <font>
      <sz val="14"/>
      <color theme="1"/>
      <name val="Times New Roman"/>
      <family val="1"/>
      <charset val="204"/>
    </font>
    <font>
      <b/>
      <sz val="14"/>
      <color theme="1"/>
      <name val="Times New Roman"/>
      <family val="1"/>
      <charset val="204"/>
    </font>
  </fonts>
  <fills count="5">
    <fill>
      <patternFill patternType="none"/>
    </fill>
    <fill>
      <patternFill patternType="gray125"/>
    </fill>
    <fill>
      <patternFill patternType="solid">
        <fgColor theme="0"/>
        <bgColor theme="0"/>
      </patternFill>
    </fill>
    <fill>
      <patternFill patternType="solid">
        <fgColor theme="0"/>
        <bgColor theme="0"/>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cellStyleXfs>
  <cellXfs count="54">
    <xf numFmtId="0" fontId="0" fillId="0" borderId="0" xfId="0"/>
    <xf numFmtId="0" fontId="5" fillId="0" borderId="0" xfId="0" applyFont="1"/>
    <xf numFmtId="0" fontId="5" fillId="0" borderId="0" xfId="0" applyFont="1" applyAlignment="1">
      <alignment horizontal="center" vertical="center"/>
    </xf>
    <xf numFmtId="4" fontId="6" fillId="0" borderId="0" xfId="0" applyNumberFormat="1" applyFont="1" applyAlignment="1">
      <alignment horizontal="left" vertical="center"/>
    </xf>
    <xf numFmtId="0" fontId="2" fillId="0" borderId="1" xfId="1" applyFont="1" applyBorder="1" applyAlignment="1">
      <alignment horizontal="center" vertical="center" wrapText="1" shrinkToFit="1"/>
    </xf>
    <xf numFmtId="0" fontId="5" fillId="0" borderId="1" xfId="1" applyFont="1" applyBorder="1" applyAlignment="1">
      <alignment horizontal="center" vertical="center" wrapText="1" shrinkToFit="1"/>
    </xf>
    <xf numFmtId="0" fontId="5" fillId="0" borderId="1" xfId="1" applyFont="1" applyBorder="1" applyAlignment="1">
      <alignment horizontal="center" vertical="center" wrapText="1"/>
    </xf>
    <xf numFmtId="0" fontId="1" fillId="2" borderId="1" xfId="0" applyFont="1" applyFill="1" applyBorder="1" applyAlignment="1" applyProtection="1">
      <alignment horizontal="left" vertical="center" wrapText="1"/>
      <protection locked="0"/>
    </xf>
    <xf numFmtId="164" fontId="1" fillId="0" borderId="1" xfId="1" applyNumberFormat="1" applyFont="1" applyBorder="1" applyAlignment="1" applyProtection="1">
      <alignment horizontal="center" vertical="center" wrapText="1"/>
      <protection locked="0"/>
    </xf>
    <xf numFmtId="165" fontId="1" fillId="0" borderId="1" xfId="0" applyNumberFormat="1" applyFont="1" applyBorder="1" applyAlignment="1">
      <alignment horizontal="center" vertical="center"/>
    </xf>
    <xf numFmtId="166" fontId="7" fillId="0" borderId="1"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164" fontId="1" fillId="3" borderId="1" xfId="1" applyNumberFormat="1" applyFont="1" applyFill="1" applyBorder="1" applyAlignment="1" applyProtection="1">
      <alignment horizontal="center" vertical="center" wrapText="1"/>
      <protection locked="0"/>
    </xf>
    <xf numFmtId="0" fontId="1" fillId="2" borderId="3" xfId="0" applyFont="1" applyFill="1" applyBorder="1" applyAlignment="1" applyProtection="1">
      <alignment horizontal="left" vertical="center" wrapText="1"/>
      <protection locked="0"/>
    </xf>
    <xf numFmtId="0" fontId="1" fillId="0" borderId="1" xfId="0" applyFont="1" applyBorder="1" applyAlignment="1">
      <alignment horizontal="left" vertical="center" wrapText="1" shrinkToFit="1"/>
    </xf>
    <xf numFmtId="0" fontId="1" fillId="0" borderId="1" xfId="0" applyFont="1" applyBorder="1" applyAlignment="1">
      <alignment horizontal="left" vertical="top" wrapText="1" shrinkToFit="1"/>
    </xf>
    <xf numFmtId="0" fontId="5" fillId="0" borderId="0" xfId="0" applyFont="1" applyAlignment="1">
      <alignment horizontal="left" vertical="center" wrapText="1"/>
    </xf>
    <xf numFmtId="164" fontId="2" fillId="0" borderId="0" xfId="1" applyNumberFormat="1" applyFont="1" applyAlignment="1">
      <alignment horizontal="left" vertical="center" wrapText="1"/>
    </xf>
    <xf numFmtId="167" fontId="5" fillId="0" borderId="0" xfId="0" applyNumberFormat="1" applyFont="1" applyAlignment="1">
      <alignment horizontal="center" vertical="center" wrapText="1"/>
    </xf>
    <xf numFmtId="0" fontId="5" fillId="0" borderId="0" xfId="1" applyFont="1" applyAlignment="1">
      <alignment horizontal="center" vertical="center" wrapText="1"/>
    </xf>
    <xf numFmtId="167" fontId="5" fillId="0" borderId="0" xfId="0" applyNumberFormat="1" applyFont="1"/>
    <xf numFmtId="166" fontId="5" fillId="0" borderId="0" xfId="0" applyNumberFormat="1" applyFont="1"/>
    <xf numFmtId="0" fontId="7" fillId="0" borderId="0" xfId="0" applyFont="1" applyAlignment="1">
      <alignment horizontal="justify" vertical="center"/>
    </xf>
    <xf numFmtId="0" fontId="7" fillId="0" borderId="1" xfId="0" applyFont="1" applyBorder="1" applyAlignment="1">
      <alignment horizontal="justify" vertical="center"/>
    </xf>
    <xf numFmtId="0" fontId="5" fillId="4" borderId="1" xfId="1" applyFont="1" applyFill="1" applyBorder="1" applyAlignment="1">
      <alignment horizontal="center" vertical="center" wrapText="1"/>
    </xf>
    <xf numFmtId="0" fontId="1" fillId="3" borderId="1" xfId="0" applyFont="1" applyFill="1" applyBorder="1" applyAlignment="1" applyProtection="1">
      <alignment horizontal="left" vertical="center" wrapText="1"/>
      <protection locked="0"/>
    </xf>
    <xf numFmtId="164" fontId="1" fillId="4" borderId="1" xfId="1" applyNumberFormat="1" applyFont="1" applyFill="1" applyBorder="1" applyAlignment="1" applyProtection="1">
      <alignment horizontal="center" vertical="center" wrapText="1"/>
      <protection locked="0"/>
    </xf>
    <xf numFmtId="165" fontId="1" fillId="4" borderId="1" xfId="0" applyNumberFormat="1" applyFont="1" applyFill="1" applyBorder="1" applyAlignment="1">
      <alignment horizontal="center" vertical="center"/>
    </xf>
    <xf numFmtId="0" fontId="5" fillId="4" borderId="0" xfId="0" applyFont="1" applyFill="1"/>
    <xf numFmtId="166" fontId="1" fillId="4" borderId="1" xfId="1"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0" fontId="5" fillId="0" borderId="3" xfId="1" applyFont="1" applyBorder="1" applyAlignment="1">
      <alignment horizontal="center" vertical="center" wrapText="1"/>
    </xf>
    <xf numFmtId="164" fontId="1" fillId="3" borderId="3" xfId="1" applyNumberFormat="1" applyFont="1" applyFill="1" applyBorder="1" applyAlignment="1" applyProtection="1">
      <alignment horizontal="center" vertical="center" wrapText="1"/>
      <protection locked="0"/>
    </xf>
    <xf numFmtId="165" fontId="1" fillId="0" borderId="3" xfId="0" applyNumberFormat="1" applyFont="1" applyBorder="1" applyAlignment="1">
      <alignment horizontal="center" vertical="center"/>
    </xf>
    <xf numFmtId="1" fontId="5" fillId="0" borderId="4" xfId="1" applyNumberFormat="1" applyFont="1" applyBorder="1" applyAlignment="1">
      <alignment vertical="center" wrapText="1"/>
    </xf>
    <xf numFmtId="164" fontId="2" fillId="0" borderId="4" xfId="1"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0" fontId="5" fillId="0" borderId="4" xfId="1" applyFont="1" applyBorder="1" applyAlignment="1">
      <alignment horizontal="center" vertical="center" wrapText="1"/>
    </xf>
    <xf numFmtId="165" fontId="1" fillId="0" borderId="0" xfId="0" applyNumberFormat="1" applyFont="1" applyBorder="1" applyAlignment="1">
      <alignment horizontal="center" vertical="center"/>
    </xf>
    <xf numFmtId="165" fontId="1" fillId="0" borderId="4" xfId="0" applyNumberFormat="1" applyFont="1" applyBorder="1" applyAlignment="1">
      <alignment horizontal="center" vertical="center"/>
    </xf>
    <xf numFmtId="164" fontId="2" fillId="0" borderId="1" xfId="1" applyNumberFormat="1" applyFont="1" applyBorder="1" applyAlignment="1">
      <alignment horizontal="left" vertical="center" wrapText="1"/>
    </xf>
    <xf numFmtId="165" fontId="8" fillId="0" borderId="1" xfId="0" applyNumberFormat="1" applyFont="1" applyBorder="1" applyAlignment="1">
      <alignment horizontal="justify" vertical="center"/>
    </xf>
    <xf numFmtId="164" fontId="1" fillId="3" borderId="4" xfId="1"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top"/>
    </xf>
    <xf numFmtId="0" fontId="1" fillId="4" borderId="1" xfId="0" applyFont="1" applyFill="1" applyBorder="1" applyAlignment="1">
      <alignment horizontal="left" vertical="center" wrapText="1" shrinkToFit="1"/>
    </xf>
    <xf numFmtId="164" fontId="1" fillId="3" borderId="1" xfId="1" applyNumberFormat="1" applyFill="1" applyBorder="1" applyAlignment="1" applyProtection="1">
      <alignment horizontal="center" vertical="center" wrapText="1"/>
      <protection locked="0"/>
    </xf>
    <xf numFmtId="0" fontId="2" fillId="0" borderId="0" xfId="0" applyFont="1" applyAlignment="1">
      <alignment horizontal="center"/>
    </xf>
    <xf numFmtId="0" fontId="4" fillId="0" borderId="0" xfId="0" applyFont="1" applyAlignment="1">
      <alignment horizontal="center"/>
    </xf>
    <xf numFmtId="0" fontId="5" fillId="0" borderId="0" xfId="0" applyFont="1" applyAlignment="1">
      <alignment horizontal="right"/>
    </xf>
    <xf numFmtId="0" fontId="1" fillId="0" borderId="1" xfId="0" applyFont="1" applyFill="1" applyBorder="1" applyAlignment="1" applyProtection="1">
      <alignment horizontal="left" vertical="center" wrapText="1"/>
      <protection locked="0"/>
    </xf>
    <xf numFmtId="0" fontId="2" fillId="0" borderId="0" xfId="0" applyFont="1" applyAlignment="1">
      <alignment horizontal="center"/>
    </xf>
  </cellXfs>
  <cellStyles count="2">
    <cellStyle name="Обычный" xfId="0" builtinId="0"/>
    <cellStyle name="Обычный_Лист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M66"/>
  <sheetViews>
    <sheetView tabSelected="1" view="pageBreakPreview" zoomScale="90" zoomScaleSheetLayoutView="90" workbookViewId="0">
      <selection activeCell="A51" sqref="A51"/>
    </sheetView>
  </sheetViews>
  <sheetFormatPr defaultColWidth="9.140625" defaultRowHeight="15.75" x14ac:dyDescent="0.25"/>
  <cols>
    <col min="1" max="1" width="5.5703125" style="1" customWidth="1"/>
    <col min="2" max="2" width="39.85546875" style="1" customWidth="1"/>
    <col min="3" max="3" width="18.28515625" style="1" customWidth="1"/>
    <col min="4" max="4" width="61.28515625" style="1" customWidth="1"/>
    <col min="5" max="5" width="13.85546875" style="1" customWidth="1"/>
    <col min="6" max="6" width="14" style="1" customWidth="1"/>
    <col min="7" max="7" width="14.28515625" style="1" hidden="1" customWidth="1"/>
    <col min="8" max="8" width="17.42578125" style="2" customWidth="1"/>
    <col min="9" max="9" width="16.85546875" style="2" hidden="1" customWidth="1"/>
    <col min="10" max="10" width="14.140625" style="3" hidden="1" customWidth="1"/>
    <col min="11" max="11" width="18" style="1" hidden="1" customWidth="1"/>
    <col min="12" max="12" width="22.140625" style="1" hidden="1" customWidth="1"/>
    <col min="13" max="13" width="17.42578125" style="1" customWidth="1"/>
    <col min="14" max="14" width="9.140625" style="1"/>
    <col min="15" max="15" width="38.7109375" style="1" customWidth="1"/>
    <col min="16" max="16384" width="9.140625" style="1"/>
  </cols>
  <sheetData>
    <row r="1" spans="1:13" ht="15.75" customHeight="1" x14ac:dyDescent="0.25">
      <c r="A1" s="53" t="s">
        <v>1</v>
      </c>
      <c r="B1" s="53"/>
      <c r="C1" s="53"/>
      <c r="D1" s="53"/>
      <c r="E1" s="53"/>
      <c r="F1" s="53"/>
      <c r="G1" s="53"/>
      <c r="H1" s="53"/>
      <c r="I1" s="53"/>
      <c r="J1" s="1"/>
    </row>
    <row r="2" spans="1:13" ht="3.75" customHeight="1" x14ac:dyDescent="0.25">
      <c r="A2" s="53"/>
      <c r="B2" s="53"/>
      <c r="C2" s="53"/>
      <c r="D2" s="53"/>
      <c r="E2" s="53"/>
      <c r="F2" s="53"/>
      <c r="G2" s="53"/>
      <c r="H2" s="53"/>
      <c r="I2" s="53"/>
      <c r="J2" s="1"/>
    </row>
    <row r="3" spans="1:13" ht="24.75" customHeight="1" x14ac:dyDescent="0.25">
      <c r="D3" s="49" t="s">
        <v>132</v>
      </c>
      <c r="G3" s="1" t="s">
        <v>0</v>
      </c>
      <c r="H3" s="1"/>
      <c r="I3" s="1"/>
      <c r="J3" s="1"/>
    </row>
    <row r="4" spans="1:13" ht="24.75" customHeight="1" x14ac:dyDescent="0.3">
      <c r="D4" s="50"/>
      <c r="H4" s="1"/>
      <c r="I4" s="1"/>
      <c r="J4" s="1"/>
      <c r="M4" s="51" t="s">
        <v>0</v>
      </c>
    </row>
    <row r="5" spans="1:13" ht="106.5" customHeight="1" x14ac:dyDescent="0.25">
      <c r="A5" s="4" t="s">
        <v>2</v>
      </c>
      <c r="B5" s="4" t="s">
        <v>3</v>
      </c>
      <c r="C5" s="4" t="s">
        <v>4</v>
      </c>
      <c r="D5" s="4" t="s">
        <v>5</v>
      </c>
      <c r="E5" s="4" t="s">
        <v>6</v>
      </c>
      <c r="F5" s="4" t="s">
        <v>7</v>
      </c>
      <c r="G5" s="4" t="s">
        <v>8</v>
      </c>
      <c r="H5" s="4" t="s">
        <v>9</v>
      </c>
      <c r="I5" s="5" t="s">
        <v>10</v>
      </c>
      <c r="J5" s="4" t="s">
        <v>11</v>
      </c>
      <c r="K5" s="4" t="s">
        <v>12</v>
      </c>
      <c r="M5" s="4" t="s">
        <v>13</v>
      </c>
    </row>
    <row r="6" spans="1:13" ht="21.75" customHeight="1" x14ac:dyDescent="0.25">
      <c r="A6" s="6">
        <v>1</v>
      </c>
      <c r="B6" s="6">
        <v>2</v>
      </c>
      <c r="C6" s="6">
        <v>3</v>
      </c>
      <c r="D6" s="6">
        <v>4</v>
      </c>
      <c r="E6" s="6">
        <v>5</v>
      </c>
      <c r="F6" s="6">
        <v>6</v>
      </c>
      <c r="G6" s="6">
        <v>7</v>
      </c>
      <c r="H6" s="6">
        <v>7</v>
      </c>
      <c r="I6" s="6">
        <v>8</v>
      </c>
      <c r="J6" s="6">
        <v>10</v>
      </c>
      <c r="K6" s="6">
        <v>11</v>
      </c>
      <c r="M6" s="6">
        <v>8</v>
      </c>
    </row>
    <row r="7" spans="1:13" ht="75" x14ac:dyDescent="0.25">
      <c r="A7" s="27">
        <v>1</v>
      </c>
      <c r="B7" s="28" t="s">
        <v>14</v>
      </c>
      <c r="C7" s="29" t="s">
        <v>52</v>
      </c>
      <c r="D7" s="28" t="s">
        <v>69</v>
      </c>
      <c r="E7" s="30">
        <f>4200-4200</f>
        <v>0</v>
      </c>
      <c r="F7" s="30">
        <f>4200-4200</f>
        <v>0</v>
      </c>
      <c r="G7" s="27"/>
      <c r="H7" s="32">
        <f t="shared" ref="F7:H37" si="0">E7-F7</f>
        <v>0</v>
      </c>
      <c r="I7" s="27"/>
      <c r="J7" s="27"/>
      <c r="K7" s="27"/>
      <c r="L7" s="31"/>
      <c r="M7" s="28"/>
    </row>
    <row r="8" spans="1:13" ht="173.25" customHeight="1" x14ac:dyDescent="0.25">
      <c r="A8" s="6">
        <v>2</v>
      </c>
      <c r="B8" s="7" t="s">
        <v>43</v>
      </c>
      <c r="C8" s="8" t="s">
        <v>106</v>
      </c>
      <c r="D8" s="7" t="s">
        <v>108</v>
      </c>
      <c r="E8" s="9">
        <f>42108.7-51.9</f>
        <v>42056.799999999996</v>
      </c>
      <c r="F8" s="10">
        <f>42108.7-0.00085-51.9</f>
        <v>42056.799149999999</v>
      </c>
      <c r="G8" s="11"/>
      <c r="H8" s="32">
        <f t="shared" si="0"/>
        <v>8.4999999671708792E-4</v>
      </c>
      <c r="I8" s="12"/>
      <c r="J8" s="6"/>
      <c r="K8" s="6"/>
      <c r="L8" s="13"/>
      <c r="M8" s="14"/>
    </row>
    <row r="9" spans="1:13" ht="168.75" x14ac:dyDescent="0.25">
      <c r="A9" s="6">
        <v>3</v>
      </c>
      <c r="B9" s="7" t="s">
        <v>43</v>
      </c>
      <c r="C9" s="8" t="s">
        <v>83</v>
      </c>
      <c r="D9" s="7" t="s">
        <v>15</v>
      </c>
      <c r="E9" s="9">
        <f>30095-95.9</f>
        <v>29999.1</v>
      </c>
      <c r="F9" s="9">
        <f>30095-95.9</f>
        <v>29999.1</v>
      </c>
      <c r="G9" s="9"/>
      <c r="H9" s="32">
        <f t="shared" si="0"/>
        <v>0</v>
      </c>
      <c r="I9" s="9"/>
      <c r="J9" s="9"/>
      <c r="K9" s="9"/>
      <c r="L9" s="9"/>
      <c r="M9" s="9"/>
    </row>
    <row r="10" spans="1:13" ht="187.5" x14ac:dyDescent="0.25">
      <c r="A10" s="6">
        <v>4</v>
      </c>
      <c r="B10" s="7" t="s">
        <v>43</v>
      </c>
      <c r="C10" s="48" t="s">
        <v>107</v>
      </c>
      <c r="D10" s="7" t="s">
        <v>109</v>
      </c>
      <c r="E10" s="9">
        <v>19976</v>
      </c>
      <c r="F10" s="9">
        <f>5675+14301</f>
        <v>19976</v>
      </c>
      <c r="G10" s="9"/>
      <c r="H10" s="32">
        <f t="shared" si="0"/>
        <v>0</v>
      </c>
      <c r="I10" s="9"/>
      <c r="J10" s="9"/>
      <c r="K10" s="9"/>
      <c r="L10" s="9"/>
      <c r="M10" s="9"/>
    </row>
    <row r="11" spans="1:13" ht="187.5" x14ac:dyDescent="0.25">
      <c r="A11" s="6">
        <v>5</v>
      </c>
      <c r="B11" s="7" t="s">
        <v>16</v>
      </c>
      <c r="C11" s="15" t="s">
        <v>17</v>
      </c>
      <c r="D11" s="7" t="s">
        <v>18</v>
      </c>
      <c r="E11" s="9">
        <v>3918.8</v>
      </c>
      <c r="F11" s="9">
        <v>3918.8</v>
      </c>
      <c r="G11" s="9"/>
      <c r="H11" s="32">
        <f t="shared" si="0"/>
        <v>0</v>
      </c>
      <c r="I11" s="9"/>
      <c r="J11" s="9"/>
      <c r="K11" s="9"/>
      <c r="L11" s="9"/>
      <c r="M11" s="9"/>
    </row>
    <row r="12" spans="1:13" ht="187.5" x14ac:dyDescent="0.25">
      <c r="A12" s="6">
        <v>6</v>
      </c>
      <c r="B12" s="7" t="s">
        <v>16</v>
      </c>
      <c r="C12" s="15" t="s">
        <v>19</v>
      </c>
      <c r="D12" s="7" t="s">
        <v>20</v>
      </c>
      <c r="E12" s="9">
        <v>940.5</v>
      </c>
      <c r="F12" s="9">
        <v>940.5</v>
      </c>
      <c r="G12" s="9"/>
      <c r="H12" s="32">
        <f t="shared" si="0"/>
        <v>0</v>
      </c>
      <c r="I12" s="9"/>
      <c r="J12" s="9"/>
      <c r="K12" s="9"/>
      <c r="L12" s="9"/>
      <c r="M12" s="9"/>
    </row>
    <row r="13" spans="1:13" ht="150" x14ac:dyDescent="0.25">
      <c r="A13" s="6">
        <v>7</v>
      </c>
      <c r="B13" s="7" t="s">
        <v>16</v>
      </c>
      <c r="C13" s="15" t="s">
        <v>21</v>
      </c>
      <c r="D13" s="7" t="s">
        <v>110</v>
      </c>
      <c r="E13" s="9">
        <v>6000</v>
      </c>
      <c r="F13" s="9">
        <v>6000</v>
      </c>
      <c r="G13" s="9"/>
      <c r="H13" s="32">
        <f t="shared" si="0"/>
        <v>0</v>
      </c>
      <c r="I13" s="9"/>
      <c r="J13" s="9"/>
      <c r="K13" s="9"/>
      <c r="L13" s="9"/>
      <c r="M13" s="9"/>
    </row>
    <row r="14" spans="1:13" ht="187.5" x14ac:dyDescent="0.25">
      <c r="A14" s="6">
        <v>8</v>
      </c>
      <c r="B14" s="7" t="s">
        <v>16</v>
      </c>
      <c r="C14" s="15" t="s">
        <v>22</v>
      </c>
      <c r="D14" s="7" t="s">
        <v>23</v>
      </c>
      <c r="E14" s="9">
        <v>156.80000000000001</v>
      </c>
      <c r="F14" s="9">
        <v>156.80000000000001</v>
      </c>
      <c r="G14" s="9"/>
      <c r="H14" s="32">
        <f t="shared" si="0"/>
        <v>0</v>
      </c>
      <c r="I14" s="9"/>
      <c r="J14" s="9"/>
      <c r="K14" s="9"/>
      <c r="L14" s="9"/>
      <c r="M14" s="9"/>
    </row>
    <row r="15" spans="1:13" ht="93.75" x14ac:dyDescent="0.25">
      <c r="A15" s="6">
        <v>9</v>
      </c>
      <c r="B15" s="7" t="s">
        <v>16</v>
      </c>
      <c r="C15" s="15" t="s">
        <v>24</v>
      </c>
      <c r="D15" s="7" t="s">
        <v>25</v>
      </c>
      <c r="E15" s="9">
        <v>50</v>
      </c>
      <c r="F15" s="9">
        <v>50</v>
      </c>
      <c r="G15" s="9"/>
      <c r="H15" s="32">
        <f t="shared" si="0"/>
        <v>0</v>
      </c>
      <c r="I15" s="9"/>
      <c r="J15" s="9"/>
      <c r="K15" s="9"/>
      <c r="L15" s="9"/>
      <c r="M15" s="9"/>
    </row>
    <row r="16" spans="1:13" ht="93.75" x14ac:dyDescent="0.25">
      <c r="A16" s="6">
        <v>10</v>
      </c>
      <c r="B16" s="52" t="s">
        <v>68</v>
      </c>
      <c r="C16" s="15" t="s">
        <v>26</v>
      </c>
      <c r="D16" s="17" t="s">
        <v>44</v>
      </c>
      <c r="E16" s="9">
        <v>4409</v>
      </c>
      <c r="F16" s="9">
        <v>4409</v>
      </c>
      <c r="G16" s="9"/>
      <c r="H16" s="32">
        <f t="shared" si="0"/>
        <v>0</v>
      </c>
      <c r="I16" s="9"/>
      <c r="J16" s="9"/>
      <c r="K16" s="9"/>
      <c r="L16" s="9"/>
      <c r="M16" s="9"/>
    </row>
    <row r="17" spans="1:13" ht="206.25" x14ac:dyDescent="0.25">
      <c r="A17" s="6">
        <v>11</v>
      </c>
      <c r="B17" s="7" t="s">
        <v>27</v>
      </c>
      <c r="C17" s="15" t="s">
        <v>28</v>
      </c>
      <c r="D17" s="17" t="s">
        <v>70</v>
      </c>
      <c r="E17" s="9">
        <v>39418.1</v>
      </c>
      <c r="F17" s="9">
        <f>39418.1-275.3</f>
        <v>39142.799999999996</v>
      </c>
      <c r="G17" s="9"/>
      <c r="H17" s="32">
        <f t="shared" si="0"/>
        <v>275.30000000000291</v>
      </c>
      <c r="I17" s="9"/>
      <c r="J17" s="9"/>
      <c r="K17" s="9"/>
      <c r="L17" s="9"/>
      <c r="M17" s="9"/>
    </row>
    <row r="18" spans="1:13" ht="106.5" customHeight="1" x14ac:dyDescent="0.25">
      <c r="A18" s="6">
        <v>12</v>
      </c>
      <c r="B18" s="7" t="s">
        <v>16</v>
      </c>
      <c r="C18" s="15" t="s">
        <v>29</v>
      </c>
      <c r="D18" s="17" t="s">
        <v>128</v>
      </c>
      <c r="E18" s="9">
        <v>30</v>
      </c>
      <c r="F18" s="9">
        <v>30</v>
      </c>
      <c r="G18" s="9"/>
      <c r="H18" s="32">
        <f t="shared" si="0"/>
        <v>0</v>
      </c>
      <c r="I18" s="9"/>
      <c r="J18" s="9"/>
      <c r="K18" s="9"/>
      <c r="L18" s="9"/>
      <c r="M18" s="9"/>
    </row>
    <row r="19" spans="1:13" ht="131.25" x14ac:dyDescent="0.25">
      <c r="A19" s="6">
        <v>13</v>
      </c>
      <c r="B19" s="7" t="s">
        <v>30</v>
      </c>
      <c r="C19" s="15" t="s">
        <v>31</v>
      </c>
      <c r="D19" s="17" t="s">
        <v>32</v>
      </c>
      <c r="E19" s="9">
        <v>11837.2</v>
      </c>
      <c r="F19" s="9">
        <v>11837.2</v>
      </c>
      <c r="G19" s="9"/>
      <c r="H19" s="32">
        <f t="shared" si="0"/>
        <v>0</v>
      </c>
      <c r="I19" s="9"/>
      <c r="J19" s="9"/>
      <c r="K19" s="9"/>
      <c r="L19" s="9"/>
      <c r="M19" s="9"/>
    </row>
    <row r="20" spans="1:13" ht="150" x14ac:dyDescent="0.25">
      <c r="A20" s="6">
        <v>14</v>
      </c>
      <c r="B20" s="7" t="s">
        <v>30</v>
      </c>
      <c r="C20" s="15" t="s">
        <v>33</v>
      </c>
      <c r="D20" s="18" t="s">
        <v>45</v>
      </c>
      <c r="E20" s="9">
        <v>900</v>
      </c>
      <c r="F20" s="9">
        <v>900</v>
      </c>
      <c r="G20" s="9"/>
      <c r="H20" s="32">
        <f t="shared" si="0"/>
        <v>0</v>
      </c>
      <c r="I20" s="9"/>
      <c r="J20" s="9"/>
      <c r="K20" s="9"/>
      <c r="L20" s="9"/>
      <c r="M20" s="9"/>
    </row>
    <row r="21" spans="1:13" ht="187.5" x14ac:dyDescent="0.25">
      <c r="A21" s="6">
        <v>15</v>
      </c>
      <c r="B21" s="7" t="s">
        <v>43</v>
      </c>
      <c r="C21" s="15" t="s">
        <v>34</v>
      </c>
      <c r="D21" s="7" t="s">
        <v>129</v>
      </c>
      <c r="E21" s="9">
        <v>28375</v>
      </c>
      <c r="F21" s="9">
        <v>28375</v>
      </c>
      <c r="G21" s="9"/>
      <c r="H21" s="32">
        <f t="shared" si="0"/>
        <v>0</v>
      </c>
      <c r="I21" s="9"/>
      <c r="J21" s="9"/>
      <c r="K21" s="9"/>
      <c r="L21" s="9"/>
      <c r="M21" s="9"/>
    </row>
    <row r="22" spans="1:13" ht="187.5" x14ac:dyDescent="0.25">
      <c r="A22" s="6">
        <v>16</v>
      </c>
      <c r="B22" s="16" t="s">
        <v>27</v>
      </c>
      <c r="C22" s="15" t="s">
        <v>35</v>
      </c>
      <c r="D22" s="7" t="s">
        <v>36</v>
      </c>
      <c r="E22" s="9">
        <v>21161.95</v>
      </c>
      <c r="F22" s="9">
        <v>21161.95</v>
      </c>
      <c r="G22" s="9"/>
      <c r="H22" s="32">
        <f t="shared" si="0"/>
        <v>0</v>
      </c>
      <c r="I22" s="9"/>
      <c r="J22" s="9"/>
      <c r="K22" s="9"/>
      <c r="L22" s="9"/>
      <c r="M22" s="9"/>
    </row>
    <row r="23" spans="1:13" ht="195.75" customHeight="1" x14ac:dyDescent="0.25">
      <c r="A23" s="6">
        <v>17</v>
      </c>
      <c r="B23" s="16" t="s">
        <v>43</v>
      </c>
      <c r="C23" s="15" t="s">
        <v>84</v>
      </c>
      <c r="D23" s="7" t="s">
        <v>46</v>
      </c>
      <c r="E23" s="9">
        <f>22700-20850.065</f>
        <v>1849.9350000000013</v>
      </c>
      <c r="F23" s="9">
        <f>22700-20850.1</f>
        <v>1849.9000000000015</v>
      </c>
      <c r="G23" s="9"/>
      <c r="H23" s="32"/>
      <c r="I23" s="9"/>
      <c r="J23" s="9"/>
      <c r="K23" s="9"/>
      <c r="L23" s="9"/>
      <c r="M23" s="33"/>
    </row>
    <row r="24" spans="1:13" ht="56.25" x14ac:dyDescent="0.25">
      <c r="A24" s="6">
        <v>18</v>
      </c>
      <c r="B24" s="7" t="s">
        <v>30</v>
      </c>
      <c r="C24" s="15" t="s">
        <v>37</v>
      </c>
      <c r="D24" s="7" t="s">
        <v>72</v>
      </c>
      <c r="E24" s="9">
        <v>66800</v>
      </c>
      <c r="F24" s="9">
        <v>66800</v>
      </c>
      <c r="G24" s="9"/>
      <c r="H24" s="32">
        <f t="shared" si="0"/>
        <v>0</v>
      </c>
      <c r="I24" s="9"/>
      <c r="J24" s="9"/>
      <c r="K24" s="9"/>
      <c r="L24" s="9"/>
      <c r="M24" s="9"/>
    </row>
    <row r="25" spans="1:13" ht="214.5" customHeight="1" x14ac:dyDescent="0.25">
      <c r="A25" s="6">
        <v>19</v>
      </c>
      <c r="B25" s="16" t="s">
        <v>16</v>
      </c>
      <c r="C25" s="15" t="s">
        <v>38</v>
      </c>
      <c r="D25" s="7" t="s">
        <v>39</v>
      </c>
      <c r="E25" s="9">
        <v>3103.7</v>
      </c>
      <c r="F25" s="9">
        <v>3103.7</v>
      </c>
      <c r="G25" s="9"/>
      <c r="H25" s="32">
        <f t="shared" si="0"/>
        <v>0</v>
      </c>
      <c r="I25" s="9"/>
      <c r="J25" s="9"/>
      <c r="K25" s="9"/>
      <c r="L25" s="9"/>
      <c r="M25" s="9"/>
    </row>
    <row r="26" spans="1:13" ht="75" customHeight="1" x14ac:dyDescent="0.25">
      <c r="A26" s="6">
        <v>20</v>
      </c>
      <c r="B26" s="16" t="s">
        <v>16</v>
      </c>
      <c r="C26" s="15" t="s">
        <v>101</v>
      </c>
      <c r="D26" s="7" t="s">
        <v>111</v>
      </c>
      <c r="E26" s="9">
        <f>14152.2-66</f>
        <v>14086.2</v>
      </c>
      <c r="F26" s="9">
        <f>14152.2-66</f>
        <v>14086.2</v>
      </c>
      <c r="G26" s="9"/>
      <c r="H26" s="32">
        <f t="shared" si="0"/>
        <v>0</v>
      </c>
      <c r="I26" s="9"/>
      <c r="J26" s="9"/>
      <c r="K26" s="9"/>
      <c r="L26" s="9"/>
      <c r="M26" s="9"/>
    </row>
    <row r="27" spans="1:13" ht="102" customHeight="1" x14ac:dyDescent="0.25">
      <c r="A27" s="6">
        <v>21</v>
      </c>
      <c r="B27" s="16" t="s">
        <v>16</v>
      </c>
      <c r="C27" s="15" t="s">
        <v>47</v>
      </c>
      <c r="D27" s="25" t="s">
        <v>48</v>
      </c>
      <c r="E27" s="9">
        <v>60</v>
      </c>
      <c r="F27" s="9">
        <v>60</v>
      </c>
      <c r="G27" s="9"/>
      <c r="H27" s="32">
        <f t="shared" si="0"/>
        <v>0</v>
      </c>
      <c r="I27" s="9"/>
      <c r="J27" s="9"/>
      <c r="K27" s="9"/>
      <c r="L27" s="9"/>
      <c r="M27" s="9"/>
    </row>
    <row r="28" spans="1:13" ht="209.25" customHeight="1" x14ac:dyDescent="0.25">
      <c r="A28" s="6">
        <v>22</v>
      </c>
      <c r="B28" s="16" t="s">
        <v>16</v>
      </c>
      <c r="C28" s="15" t="s">
        <v>41</v>
      </c>
      <c r="D28" s="26" t="s">
        <v>42</v>
      </c>
      <c r="E28" s="9">
        <v>1442.1</v>
      </c>
      <c r="F28" s="9">
        <v>1442.1</v>
      </c>
      <c r="G28" s="9"/>
      <c r="H28" s="32">
        <f t="shared" si="0"/>
        <v>0</v>
      </c>
      <c r="I28" s="9"/>
      <c r="J28" s="9"/>
      <c r="K28" s="9"/>
      <c r="L28" s="9"/>
      <c r="M28" s="9"/>
    </row>
    <row r="29" spans="1:13" ht="168.75" x14ac:dyDescent="0.25">
      <c r="A29" s="6">
        <v>23</v>
      </c>
      <c r="B29" s="7" t="s">
        <v>16</v>
      </c>
      <c r="C29" s="15" t="s">
        <v>50</v>
      </c>
      <c r="D29" s="7" t="s">
        <v>113</v>
      </c>
      <c r="E29" s="9">
        <v>8793.7000000000007</v>
      </c>
      <c r="F29" s="9">
        <v>8793.7000000000007</v>
      </c>
      <c r="G29" s="9"/>
      <c r="H29" s="32">
        <f t="shared" si="0"/>
        <v>0</v>
      </c>
      <c r="I29" s="9"/>
      <c r="J29" s="9"/>
      <c r="K29" s="9"/>
      <c r="L29" s="9"/>
      <c r="M29" s="9"/>
    </row>
    <row r="30" spans="1:13" ht="134.25" customHeight="1" x14ac:dyDescent="0.25">
      <c r="A30" s="6">
        <v>24</v>
      </c>
      <c r="B30" s="7" t="s">
        <v>30</v>
      </c>
      <c r="C30" s="15" t="s">
        <v>51</v>
      </c>
      <c r="D30" s="7" t="s">
        <v>49</v>
      </c>
      <c r="E30" s="9">
        <v>7037.6</v>
      </c>
      <c r="F30" s="9">
        <f>2111.3+4926.3-1172.93</f>
        <v>5864.67</v>
      </c>
      <c r="G30" s="9"/>
      <c r="H30" s="32">
        <f t="shared" si="0"/>
        <v>1172.9300000000003</v>
      </c>
      <c r="I30" s="9"/>
      <c r="J30" s="9"/>
      <c r="K30" s="9"/>
      <c r="L30" s="9"/>
      <c r="M30" s="9"/>
    </row>
    <row r="31" spans="1:13" ht="168.75" x14ac:dyDescent="0.25">
      <c r="A31" s="6">
        <v>25</v>
      </c>
      <c r="B31" s="7" t="s">
        <v>16</v>
      </c>
      <c r="C31" s="15" t="s">
        <v>102</v>
      </c>
      <c r="D31" s="7" t="s">
        <v>113</v>
      </c>
      <c r="E31" s="9">
        <f>8151-3840.4</f>
        <v>4310.6000000000004</v>
      </c>
      <c r="F31" s="9">
        <f>8151-3840.37</f>
        <v>4310.63</v>
      </c>
      <c r="G31" s="9"/>
      <c r="H31" s="32">
        <f t="shared" si="0"/>
        <v>-2.9999999999745341E-2</v>
      </c>
      <c r="I31" s="9"/>
      <c r="J31" s="9"/>
      <c r="K31" s="9"/>
      <c r="L31" s="9"/>
      <c r="M31" s="9"/>
    </row>
    <row r="32" spans="1:13" ht="131.25" x14ac:dyDescent="0.25">
      <c r="A32" s="6">
        <v>26</v>
      </c>
      <c r="B32" s="16" t="s">
        <v>27</v>
      </c>
      <c r="C32" s="15" t="s">
        <v>90</v>
      </c>
      <c r="D32" s="7" t="s">
        <v>112</v>
      </c>
      <c r="E32" s="9">
        <f>60000-60000</f>
        <v>0</v>
      </c>
      <c r="F32" s="9">
        <v>0</v>
      </c>
      <c r="G32" s="9"/>
      <c r="H32" s="32">
        <f t="shared" si="0"/>
        <v>0</v>
      </c>
      <c r="I32" s="9"/>
      <c r="J32" s="9"/>
      <c r="K32" s="9"/>
      <c r="L32" s="9"/>
      <c r="M32" s="9"/>
    </row>
    <row r="33" spans="1:13" ht="168.75" x14ac:dyDescent="0.25">
      <c r="A33" s="6">
        <v>27</v>
      </c>
      <c r="B33" s="7" t="s">
        <v>16</v>
      </c>
      <c r="C33" s="15" t="s">
        <v>53</v>
      </c>
      <c r="D33" s="7" t="s">
        <v>113</v>
      </c>
      <c r="E33" s="9">
        <v>956.2</v>
      </c>
      <c r="F33" s="9">
        <v>956.2</v>
      </c>
      <c r="G33" s="9"/>
      <c r="H33" s="32">
        <f t="shared" si="0"/>
        <v>0</v>
      </c>
      <c r="I33" s="9"/>
      <c r="J33" s="9"/>
      <c r="K33" s="9"/>
      <c r="L33" s="9"/>
      <c r="M33" s="9"/>
    </row>
    <row r="34" spans="1:13" ht="113.25" customHeight="1" x14ac:dyDescent="0.25">
      <c r="A34" s="6">
        <v>28</v>
      </c>
      <c r="B34" s="7" t="s">
        <v>16</v>
      </c>
      <c r="C34" s="15" t="s">
        <v>54</v>
      </c>
      <c r="D34" s="7" t="s">
        <v>55</v>
      </c>
      <c r="E34" s="9">
        <v>3984</v>
      </c>
      <c r="F34" s="9">
        <f>3984-77.02</f>
        <v>3906.98</v>
      </c>
      <c r="G34" s="9"/>
      <c r="H34" s="32">
        <f t="shared" si="0"/>
        <v>77.019999999999982</v>
      </c>
      <c r="I34" s="9"/>
      <c r="J34" s="9"/>
      <c r="K34" s="9"/>
      <c r="L34" s="9"/>
      <c r="M34" s="9"/>
    </row>
    <row r="35" spans="1:13" ht="167.25" customHeight="1" x14ac:dyDescent="0.25">
      <c r="A35" s="6">
        <v>29</v>
      </c>
      <c r="B35" s="7" t="s">
        <v>16</v>
      </c>
      <c r="C35" s="15" t="s">
        <v>56</v>
      </c>
      <c r="D35" s="7" t="s">
        <v>57</v>
      </c>
      <c r="E35" s="9">
        <v>15.7</v>
      </c>
      <c r="F35" s="9">
        <v>15.7</v>
      </c>
      <c r="G35" s="9"/>
      <c r="H35" s="32">
        <f t="shared" si="0"/>
        <v>0</v>
      </c>
      <c r="I35" s="9"/>
      <c r="J35" s="9"/>
      <c r="K35" s="9"/>
      <c r="L35" s="9"/>
      <c r="M35" s="9"/>
    </row>
    <row r="36" spans="1:13" ht="112.5" x14ac:dyDescent="0.25">
      <c r="A36" s="6">
        <v>30</v>
      </c>
      <c r="B36" s="16" t="s">
        <v>16</v>
      </c>
      <c r="C36" s="15" t="s">
        <v>65</v>
      </c>
      <c r="D36" s="7" t="s">
        <v>114</v>
      </c>
      <c r="E36" s="9">
        <v>300</v>
      </c>
      <c r="F36" s="9">
        <v>300</v>
      </c>
      <c r="G36" s="9"/>
      <c r="H36" s="32">
        <f t="shared" si="0"/>
        <v>0</v>
      </c>
      <c r="I36" s="9"/>
      <c r="J36" s="9"/>
      <c r="K36" s="9"/>
      <c r="L36" s="9"/>
      <c r="M36" s="9"/>
    </row>
    <row r="37" spans="1:13" ht="119.25" customHeight="1" x14ac:dyDescent="0.25">
      <c r="A37" s="6">
        <v>31</v>
      </c>
      <c r="B37" s="16" t="s">
        <v>58</v>
      </c>
      <c r="C37" s="15" t="s">
        <v>66</v>
      </c>
      <c r="D37" s="7" t="s">
        <v>55</v>
      </c>
      <c r="E37" s="9">
        <f>2390.4-1978.7</f>
        <v>411.70000000000005</v>
      </c>
      <c r="F37" s="9">
        <f>411.68</f>
        <v>411.68</v>
      </c>
      <c r="G37" s="9"/>
      <c r="H37" s="32">
        <f t="shared" si="0"/>
        <v>2.0000000000038654E-2</v>
      </c>
      <c r="I37" s="9"/>
      <c r="J37" s="9"/>
      <c r="K37" s="9"/>
      <c r="L37" s="9"/>
      <c r="M37" s="9"/>
    </row>
    <row r="38" spans="1:13" ht="117" customHeight="1" x14ac:dyDescent="0.25">
      <c r="A38" s="6">
        <v>32</v>
      </c>
      <c r="B38" s="7" t="s">
        <v>16</v>
      </c>
      <c r="C38" s="15" t="s">
        <v>80</v>
      </c>
      <c r="D38" s="7" t="s">
        <v>55</v>
      </c>
      <c r="E38" s="9">
        <v>6215</v>
      </c>
      <c r="F38" s="9">
        <v>6215</v>
      </c>
      <c r="G38" s="9"/>
      <c r="H38" s="32">
        <f t="shared" ref="H38:H61" si="1">E38-F38</f>
        <v>0</v>
      </c>
      <c r="I38" s="9"/>
      <c r="J38" s="9"/>
      <c r="K38" s="9"/>
      <c r="L38" s="9"/>
      <c r="M38" s="9"/>
    </row>
    <row r="39" spans="1:13" ht="137.25" customHeight="1" x14ac:dyDescent="0.25">
      <c r="A39" s="6">
        <v>33</v>
      </c>
      <c r="B39" s="16" t="s">
        <v>59</v>
      </c>
      <c r="C39" s="15" t="s">
        <v>61</v>
      </c>
      <c r="D39" s="7" t="s">
        <v>60</v>
      </c>
      <c r="E39" s="9">
        <v>297</v>
      </c>
      <c r="F39" s="9">
        <v>297</v>
      </c>
      <c r="G39" s="9"/>
      <c r="H39" s="32">
        <f t="shared" si="1"/>
        <v>0</v>
      </c>
      <c r="I39" s="9"/>
      <c r="J39" s="9"/>
      <c r="K39" s="9"/>
      <c r="L39" s="9"/>
      <c r="M39" s="9"/>
    </row>
    <row r="40" spans="1:13" ht="168.75" x14ac:dyDescent="0.25">
      <c r="A40" s="6">
        <v>34</v>
      </c>
      <c r="B40" s="7" t="s">
        <v>130</v>
      </c>
      <c r="C40" s="15" t="s">
        <v>63</v>
      </c>
      <c r="D40" s="7" t="s">
        <v>115</v>
      </c>
      <c r="E40" s="9">
        <v>10930.3</v>
      </c>
      <c r="F40" s="9">
        <v>10930.3</v>
      </c>
      <c r="G40" s="9"/>
      <c r="H40" s="32">
        <f t="shared" si="1"/>
        <v>0</v>
      </c>
      <c r="I40" s="9"/>
      <c r="J40" s="9"/>
      <c r="K40" s="9"/>
      <c r="L40" s="9"/>
      <c r="M40" s="9"/>
    </row>
    <row r="41" spans="1:13" ht="170.25" customHeight="1" x14ac:dyDescent="0.25">
      <c r="A41" s="6">
        <v>35</v>
      </c>
      <c r="B41" s="16" t="s">
        <v>43</v>
      </c>
      <c r="C41" s="15" t="s">
        <v>94</v>
      </c>
      <c r="D41" s="7" t="s">
        <v>62</v>
      </c>
      <c r="E41" s="9">
        <f>6000-1668</f>
        <v>4332</v>
      </c>
      <c r="F41" s="9">
        <f>6000-1668</f>
        <v>4332</v>
      </c>
      <c r="G41" s="9"/>
      <c r="H41" s="32">
        <f t="shared" si="1"/>
        <v>0</v>
      </c>
      <c r="I41" s="9"/>
      <c r="J41" s="9"/>
      <c r="K41" s="9"/>
      <c r="L41" s="9"/>
      <c r="M41" s="9"/>
    </row>
    <row r="42" spans="1:13" ht="131.25" x14ac:dyDescent="0.25">
      <c r="A42" s="6">
        <v>36</v>
      </c>
      <c r="B42" s="16" t="s">
        <v>16</v>
      </c>
      <c r="C42" s="15" t="s">
        <v>64</v>
      </c>
      <c r="D42" s="7" t="s">
        <v>116</v>
      </c>
      <c r="E42" s="9">
        <v>1992</v>
      </c>
      <c r="F42" s="9">
        <v>1992</v>
      </c>
      <c r="G42" s="9"/>
      <c r="H42" s="32">
        <f t="shared" si="1"/>
        <v>0</v>
      </c>
      <c r="I42" s="9"/>
      <c r="J42" s="9"/>
      <c r="K42" s="9"/>
      <c r="L42" s="9"/>
      <c r="M42" s="9"/>
    </row>
    <row r="43" spans="1:13" ht="117.75" customHeight="1" x14ac:dyDescent="0.25">
      <c r="A43" s="34">
        <v>37</v>
      </c>
      <c r="B43" s="16" t="s">
        <v>16</v>
      </c>
      <c r="C43" s="35" t="s">
        <v>117</v>
      </c>
      <c r="D43" s="25" t="s">
        <v>67</v>
      </c>
      <c r="E43" s="36">
        <f>2151.7-2151.7</f>
        <v>0</v>
      </c>
      <c r="F43" s="36">
        <v>0</v>
      </c>
      <c r="G43" s="36"/>
      <c r="H43" s="32">
        <f t="shared" si="1"/>
        <v>0</v>
      </c>
      <c r="I43" s="36"/>
      <c r="J43" s="36"/>
      <c r="K43" s="36"/>
      <c r="L43" s="36"/>
      <c r="M43" s="36"/>
    </row>
    <row r="44" spans="1:13" ht="168.75" x14ac:dyDescent="0.25">
      <c r="A44" s="6">
        <v>38</v>
      </c>
      <c r="B44" s="7" t="s">
        <v>58</v>
      </c>
      <c r="C44" s="15" t="s">
        <v>71</v>
      </c>
      <c r="D44" s="47" t="s">
        <v>118</v>
      </c>
      <c r="E44" s="9">
        <v>3121</v>
      </c>
      <c r="F44" s="9">
        <f>1000.41+206.3+216.6+43.74+22.4+39.69+519.32+2.66</f>
        <v>2051.12</v>
      </c>
      <c r="G44" s="9"/>
      <c r="H44" s="32">
        <f t="shared" si="1"/>
        <v>1069.8800000000001</v>
      </c>
      <c r="I44" s="9"/>
      <c r="J44" s="9"/>
      <c r="K44" s="9"/>
      <c r="L44" s="9"/>
      <c r="M44" s="28"/>
    </row>
    <row r="45" spans="1:13" ht="207" customHeight="1" x14ac:dyDescent="0.25">
      <c r="A45" s="40">
        <v>39</v>
      </c>
      <c r="B45" s="16" t="s">
        <v>16</v>
      </c>
      <c r="C45" s="15" t="s">
        <v>103</v>
      </c>
      <c r="D45" s="17" t="s">
        <v>73</v>
      </c>
      <c r="E45" s="36">
        <f>1097.3-266.5</f>
        <v>830.8</v>
      </c>
      <c r="F45" s="36">
        <f>1097.3-266.47</f>
        <v>830.82999999999993</v>
      </c>
      <c r="G45" s="41"/>
      <c r="H45" s="32">
        <f t="shared" si="1"/>
        <v>-2.9999999999972715E-2</v>
      </c>
      <c r="I45" s="41"/>
      <c r="J45" s="41"/>
      <c r="K45" s="41"/>
      <c r="L45" s="41"/>
      <c r="M45" s="42"/>
    </row>
    <row r="46" spans="1:13" ht="131.25" x14ac:dyDescent="0.25">
      <c r="A46" s="40">
        <v>40</v>
      </c>
      <c r="B46" s="16" t="s">
        <v>16</v>
      </c>
      <c r="C46" s="15" t="s">
        <v>74</v>
      </c>
      <c r="D46" s="26" t="s">
        <v>116</v>
      </c>
      <c r="E46" s="36">
        <v>12548.3</v>
      </c>
      <c r="F46" s="36">
        <f>12548.3-451.52</f>
        <v>12096.779999999999</v>
      </c>
      <c r="G46" s="41"/>
      <c r="H46" s="32">
        <f t="shared" si="1"/>
        <v>451.52000000000044</v>
      </c>
      <c r="I46" s="41"/>
      <c r="J46" s="41"/>
      <c r="K46" s="41"/>
      <c r="L46" s="41"/>
      <c r="M46" s="42"/>
    </row>
    <row r="47" spans="1:13" ht="121.5" customHeight="1" x14ac:dyDescent="0.25">
      <c r="A47" s="40">
        <v>41</v>
      </c>
      <c r="B47" s="16" t="s">
        <v>16</v>
      </c>
      <c r="C47" s="15" t="s">
        <v>75</v>
      </c>
      <c r="D47" s="26" t="s">
        <v>77</v>
      </c>
      <c r="E47" s="36">
        <v>535</v>
      </c>
      <c r="F47" s="36">
        <v>535</v>
      </c>
      <c r="G47" s="41"/>
      <c r="H47" s="32">
        <f t="shared" si="1"/>
        <v>0</v>
      </c>
      <c r="I47" s="41"/>
      <c r="J47" s="41"/>
      <c r="K47" s="41"/>
      <c r="L47" s="41"/>
      <c r="M47" s="42"/>
    </row>
    <row r="48" spans="1:13" ht="110.25" customHeight="1" x14ac:dyDescent="0.25">
      <c r="A48" s="40">
        <v>42</v>
      </c>
      <c r="B48" s="16" t="s">
        <v>14</v>
      </c>
      <c r="C48" s="45" t="s">
        <v>79</v>
      </c>
      <c r="D48" s="26" t="s">
        <v>76</v>
      </c>
      <c r="E48" s="36">
        <v>960.7</v>
      </c>
      <c r="F48" s="36">
        <f>878-15.7</f>
        <v>862.3</v>
      </c>
      <c r="G48" s="41"/>
      <c r="H48" s="32">
        <f t="shared" si="1"/>
        <v>98.400000000000091</v>
      </c>
      <c r="I48" s="41"/>
      <c r="J48" s="41"/>
      <c r="K48" s="41"/>
      <c r="L48" s="41"/>
      <c r="M48" s="42"/>
    </row>
    <row r="49" spans="1:13" ht="169.5" customHeight="1" x14ac:dyDescent="0.25">
      <c r="A49" s="40">
        <v>43</v>
      </c>
      <c r="B49" s="16" t="s">
        <v>85</v>
      </c>
      <c r="C49" s="45" t="s">
        <v>78</v>
      </c>
      <c r="D49" s="26" t="s">
        <v>119</v>
      </c>
      <c r="E49" s="36">
        <v>8547.2000000000007</v>
      </c>
      <c r="F49" s="36">
        <v>8547.2000000000007</v>
      </c>
      <c r="G49" s="41"/>
      <c r="H49" s="32">
        <f t="shared" si="1"/>
        <v>0</v>
      </c>
      <c r="I49" s="41"/>
      <c r="J49" s="41"/>
      <c r="K49" s="41"/>
      <c r="L49" s="41"/>
      <c r="M49" s="42"/>
    </row>
    <row r="50" spans="1:13" ht="213" customHeight="1" x14ac:dyDescent="0.25">
      <c r="A50" s="40">
        <v>44</v>
      </c>
      <c r="B50" s="16" t="s">
        <v>16</v>
      </c>
      <c r="C50" s="45" t="s">
        <v>82</v>
      </c>
      <c r="D50" s="26" t="s">
        <v>120</v>
      </c>
      <c r="E50" s="36">
        <v>4185.2</v>
      </c>
      <c r="F50" s="36">
        <v>4185.2</v>
      </c>
      <c r="G50" s="41"/>
      <c r="H50" s="32">
        <f t="shared" si="1"/>
        <v>0</v>
      </c>
      <c r="I50" s="41"/>
      <c r="J50" s="41"/>
      <c r="K50" s="41"/>
      <c r="L50" s="41"/>
      <c r="M50" s="42"/>
    </row>
    <row r="51" spans="1:13" ht="156.75" customHeight="1" x14ac:dyDescent="0.25">
      <c r="A51" s="40">
        <v>45</v>
      </c>
      <c r="B51" s="16" t="s">
        <v>81</v>
      </c>
      <c r="C51" s="45" t="s">
        <v>87</v>
      </c>
      <c r="D51" s="46" t="s">
        <v>121</v>
      </c>
      <c r="E51" s="36">
        <v>120</v>
      </c>
      <c r="F51" s="36">
        <f>120-120</f>
        <v>0</v>
      </c>
      <c r="G51" s="41"/>
      <c r="H51" s="32">
        <f t="shared" si="1"/>
        <v>120</v>
      </c>
      <c r="I51" s="41"/>
      <c r="J51" s="41"/>
      <c r="K51" s="41"/>
      <c r="L51" s="41"/>
      <c r="M51" s="42"/>
    </row>
    <row r="52" spans="1:13" ht="170.25" customHeight="1" x14ac:dyDescent="0.25">
      <c r="A52" s="40">
        <v>46</v>
      </c>
      <c r="B52" s="16" t="s">
        <v>85</v>
      </c>
      <c r="C52" s="45" t="s">
        <v>88</v>
      </c>
      <c r="D52" s="26" t="s">
        <v>86</v>
      </c>
      <c r="E52" s="36">
        <v>54731.9</v>
      </c>
      <c r="F52" s="36">
        <v>54731.9</v>
      </c>
      <c r="G52" s="41"/>
      <c r="H52" s="32">
        <f t="shared" si="1"/>
        <v>0</v>
      </c>
      <c r="I52" s="41"/>
      <c r="J52" s="41"/>
      <c r="K52" s="41"/>
      <c r="L52" s="41"/>
      <c r="M52" s="42"/>
    </row>
    <row r="53" spans="1:13" ht="131.25" x14ac:dyDescent="0.25">
      <c r="A53" s="40">
        <v>47</v>
      </c>
      <c r="B53" s="16" t="s">
        <v>14</v>
      </c>
      <c r="C53" s="45" t="s">
        <v>89</v>
      </c>
      <c r="D53" s="26" t="s">
        <v>122</v>
      </c>
      <c r="E53" s="36">
        <v>183.04</v>
      </c>
      <c r="F53" s="36">
        <v>183.04</v>
      </c>
      <c r="G53" s="41"/>
      <c r="H53" s="32">
        <f t="shared" si="1"/>
        <v>0</v>
      </c>
      <c r="I53" s="41"/>
      <c r="J53" s="41"/>
      <c r="K53" s="41"/>
      <c r="L53" s="41"/>
      <c r="M53" s="42"/>
    </row>
    <row r="54" spans="1:13" ht="182.25" customHeight="1" x14ac:dyDescent="0.25">
      <c r="A54" s="40">
        <v>48</v>
      </c>
      <c r="B54" s="16" t="s">
        <v>85</v>
      </c>
      <c r="C54" s="45" t="s">
        <v>91</v>
      </c>
      <c r="D54" s="46" t="s">
        <v>92</v>
      </c>
      <c r="E54" s="36">
        <v>3164.18</v>
      </c>
      <c r="F54" s="36">
        <v>3164.18</v>
      </c>
      <c r="G54" s="41"/>
      <c r="H54" s="32">
        <f t="shared" si="1"/>
        <v>0</v>
      </c>
      <c r="I54" s="41"/>
      <c r="J54" s="41"/>
      <c r="K54" s="41"/>
      <c r="L54" s="41"/>
      <c r="M54" s="42"/>
    </row>
    <row r="55" spans="1:13" ht="187.5" x14ac:dyDescent="0.25">
      <c r="A55" s="40">
        <v>49</v>
      </c>
      <c r="B55" s="16" t="s">
        <v>85</v>
      </c>
      <c r="C55" s="45" t="s">
        <v>93</v>
      </c>
      <c r="D55" s="46" t="s">
        <v>123</v>
      </c>
      <c r="E55" s="36">
        <v>143524.9</v>
      </c>
      <c r="F55" s="36">
        <f>143524.9-5263</f>
        <v>138261.9</v>
      </c>
      <c r="G55" s="41"/>
      <c r="H55" s="32">
        <f t="shared" si="1"/>
        <v>5263</v>
      </c>
      <c r="I55" s="41"/>
      <c r="J55" s="41"/>
      <c r="K55" s="41"/>
      <c r="L55" s="41"/>
      <c r="M55" s="42"/>
    </row>
    <row r="56" spans="1:13" ht="144.75" customHeight="1" x14ac:dyDescent="0.25">
      <c r="A56" s="40">
        <v>50</v>
      </c>
      <c r="B56" s="7" t="s">
        <v>130</v>
      </c>
      <c r="C56" s="45" t="s">
        <v>95</v>
      </c>
      <c r="D56" s="25" t="s">
        <v>124</v>
      </c>
      <c r="E56" s="36">
        <v>8015.25</v>
      </c>
      <c r="F56" s="36">
        <v>8015.25</v>
      </c>
      <c r="G56" s="41"/>
      <c r="H56" s="32">
        <f t="shared" si="1"/>
        <v>0</v>
      </c>
      <c r="I56" s="41"/>
      <c r="J56" s="41"/>
      <c r="K56" s="41"/>
      <c r="L56" s="41"/>
      <c r="M56" s="42"/>
    </row>
    <row r="57" spans="1:13" ht="153" customHeight="1" x14ac:dyDescent="0.25">
      <c r="A57" s="40">
        <v>51</v>
      </c>
      <c r="B57" s="7" t="s">
        <v>130</v>
      </c>
      <c r="C57" s="45" t="s">
        <v>96</v>
      </c>
      <c r="D57" s="26" t="s">
        <v>125</v>
      </c>
      <c r="E57" s="36">
        <v>16519.82</v>
      </c>
      <c r="F57" s="36">
        <f>16519.82-443</f>
        <v>16076.82</v>
      </c>
      <c r="G57" s="41"/>
      <c r="H57" s="32">
        <f t="shared" si="1"/>
        <v>443</v>
      </c>
      <c r="I57" s="41"/>
      <c r="J57" s="41"/>
      <c r="K57" s="41"/>
      <c r="L57" s="41"/>
      <c r="M57" s="42"/>
    </row>
    <row r="58" spans="1:13" ht="169.5" customHeight="1" x14ac:dyDescent="0.25">
      <c r="A58" s="40">
        <v>52</v>
      </c>
      <c r="B58" s="16" t="s">
        <v>85</v>
      </c>
      <c r="C58" s="45" t="s">
        <v>97</v>
      </c>
      <c r="D58" s="25" t="s">
        <v>98</v>
      </c>
      <c r="E58" s="36">
        <v>71851.7</v>
      </c>
      <c r="F58" s="36">
        <v>71851.7</v>
      </c>
      <c r="G58" s="41"/>
      <c r="H58" s="32">
        <f t="shared" si="1"/>
        <v>0</v>
      </c>
      <c r="I58" s="41"/>
      <c r="J58" s="41"/>
      <c r="K58" s="41"/>
      <c r="L58" s="41"/>
      <c r="M58" s="42"/>
    </row>
    <row r="59" spans="1:13" ht="243.75" x14ac:dyDescent="0.25">
      <c r="A59" s="40">
        <v>53</v>
      </c>
      <c r="B59" s="16" t="s">
        <v>85</v>
      </c>
      <c r="C59" s="45" t="s">
        <v>99</v>
      </c>
      <c r="D59" s="26" t="s">
        <v>131</v>
      </c>
      <c r="E59" s="36">
        <v>7478.9</v>
      </c>
      <c r="F59" s="36">
        <v>7478.9</v>
      </c>
      <c r="G59" s="41"/>
      <c r="H59" s="32">
        <f t="shared" si="1"/>
        <v>0</v>
      </c>
      <c r="I59" s="41"/>
      <c r="J59" s="41"/>
      <c r="K59" s="41"/>
      <c r="L59" s="41"/>
      <c r="M59" s="42"/>
    </row>
    <row r="60" spans="1:13" ht="146.25" customHeight="1" x14ac:dyDescent="0.25">
      <c r="A60" s="40">
        <v>54</v>
      </c>
      <c r="B60" s="16" t="s">
        <v>126</v>
      </c>
      <c r="C60" s="45" t="s">
        <v>100</v>
      </c>
      <c r="D60" s="26" t="s">
        <v>127</v>
      </c>
      <c r="E60" s="36">
        <v>780</v>
      </c>
      <c r="F60" s="36">
        <v>780</v>
      </c>
      <c r="G60" s="41"/>
      <c r="H60" s="32">
        <f t="shared" si="1"/>
        <v>0</v>
      </c>
      <c r="I60" s="41"/>
      <c r="J60" s="41"/>
      <c r="K60" s="41"/>
      <c r="L60" s="41"/>
      <c r="M60" s="42"/>
    </row>
    <row r="61" spans="1:13" ht="168.75" x14ac:dyDescent="0.25">
      <c r="A61" s="40">
        <v>55</v>
      </c>
      <c r="B61" s="16" t="s">
        <v>85</v>
      </c>
      <c r="C61" s="45" t="s">
        <v>105</v>
      </c>
      <c r="D61" s="26" t="s">
        <v>104</v>
      </c>
      <c r="E61" s="36">
        <v>17914.599999999999</v>
      </c>
      <c r="F61" s="36">
        <v>17914.599999999999</v>
      </c>
      <c r="G61" s="41"/>
      <c r="H61" s="32">
        <f t="shared" si="1"/>
        <v>0</v>
      </c>
      <c r="I61" s="41"/>
      <c r="J61" s="41"/>
      <c r="K61" s="41"/>
      <c r="L61" s="41"/>
      <c r="M61" s="42"/>
    </row>
    <row r="62" spans="1:13" ht="26.25" customHeight="1" x14ac:dyDescent="0.25">
      <c r="A62" s="37"/>
      <c r="B62" s="43" t="s">
        <v>40</v>
      </c>
      <c r="C62" s="38"/>
      <c r="D62" s="18"/>
      <c r="E62" s="44">
        <f>SUM(E7:E61)</f>
        <v>701159.47499999998</v>
      </c>
      <c r="F62" s="44">
        <f>SUM(F7:F61)-0.1</f>
        <v>692188.32914999989</v>
      </c>
      <c r="G62" s="44">
        <f t="shared" ref="F62:H62" si="2">SUM(G7:G61)</f>
        <v>0</v>
      </c>
      <c r="H62" s="44">
        <f t="shared" si="2"/>
        <v>8971.0108500000006</v>
      </c>
      <c r="I62" s="44">
        <f t="shared" ref="I62:L62" si="3">SUM(I7:I55)</f>
        <v>0</v>
      </c>
      <c r="J62" s="44">
        <f t="shared" si="3"/>
        <v>0</v>
      </c>
      <c r="K62" s="44">
        <f t="shared" si="3"/>
        <v>0</v>
      </c>
      <c r="L62" s="44">
        <f t="shared" si="3"/>
        <v>0</v>
      </c>
      <c r="M62" s="39">
        <f t="shared" ref="M62" si="4">SUM(M7:M35)</f>
        <v>0</v>
      </c>
    </row>
    <row r="63" spans="1:13" ht="18" customHeight="1" x14ac:dyDescent="0.25">
      <c r="A63" s="19"/>
      <c r="B63" s="20"/>
      <c r="C63" s="19"/>
      <c r="D63" s="19"/>
      <c r="E63" s="19"/>
      <c r="F63" s="19"/>
      <c r="G63" s="19"/>
      <c r="H63" s="19"/>
      <c r="I63" s="19"/>
      <c r="J63" s="21"/>
      <c r="K63" s="22"/>
    </row>
    <row r="64" spans="1:13" x14ac:dyDescent="0.25">
      <c r="B64" s="19"/>
      <c r="F64" s="2"/>
    </row>
    <row r="65" spans="5:6" x14ac:dyDescent="0.25">
      <c r="F65" s="23"/>
    </row>
    <row r="66" spans="5:6" x14ac:dyDescent="0.25">
      <c r="E66" s="24"/>
    </row>
  </sheetData>
  <autoFilter ref="A6:O6" xr:uid="{6F24DDFB-9BB4-40FF-AFA1-5056090EBEB9}"/>
  <mergeCells count="2">
    <mergeCell ref="A1:I1"/>
    <mergeCell ref="A2:I2"/>
  </mergeCells>
  <pageMargins left="0.39370078740157483" right="0.19685039370078741" top="0.19685039370078741" bottom="0.19685039370078741" header="0.15748031496062992" footer="0.51181102362204722"/>
  <pageSetup paperSize="9" scale="73" orientation="landscape" r:id="rId1"/>
  <headerFooter>
    <oddHeader>&amp;C&amp;P</oddHeader>
  </headerFooter>
  <rowBreaks count="2" manualBreakCount="2">
    <brk id="44" max="12" man="1"/>
    <brk id="4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финанс</vt:lpstr>
      <vt:lpstr>финанс!_Hlk217036223</vt:lpstr>
      <vt:lpstr>финанс!Print_Titles</vt:lpstr>
      <vt:lpstr>финанс!Область_печати</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VSemyonova</dc:creator>
  <cp:lastModifiedBy>ЮКоренева</cp:lastModifiedBy>
  <cp:revision>2</cp:revision>
  <cp:lastPrinted>2026-02-10T02:55:39Z</cp:lastPrinted>
  <dcterms:created xsi:type="dcterms:W3CDTF">2006-06-20T08:16:48Z</dcterms:created>
  <dcterms:modified xsi:type="dcterms:W3CDTF">2026-03-16T03:45:36Z</dcterms:modified>
</cp:coreProperties>
</file>